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orge2202197_correo_uis_edu_co/Documents/Documents/TRABAJO DE GRADO/"/>
    </mc:Choice>
  </mc:AlternateContent>
  <xr:revisionPtr revIDLastSave="222" documentId="8_{DAF0F022-D157-4786-80F8-DD1056A4A4E9}" xr6:coauthVersionLast="47" xr6:coauthVersionMax="47" xr10:uidLastSave="{66C4F0C4-35C5-4D42-99FA-C50A04BE182A}"/>
  <bookViews>
    <workbookView xWindow="-108" yWindow="-108" windowWidth="23256" windowHeight="12456" xr2:uid="{758896A4-154F-4836-8ADE-6D827D189D9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2" i="1" l="1"/>
  <c r="AB32" i="1"/>
  <c r="AC32" i="1"/>
  <c r="AA33" i="1"/>
  <c r="AB33" i="1"/>
  <c r="AC33" i="1"/>
  <c r="AA34" i="1"/>
  <c r="AB34" i="1"/>
  <c r="AC34" i="1"/>
  <c r="AA35" i="1"/>
  <c r="AB35" i="1"/>
  <c r="AC35" i="1"/>
  <c r="AA36" i="1"/>
  <c r="AB36" i="1"/>
  <c r="AC36" i="1"/>
  <c r="AA37" i="1"/>
  <c r="AB37" i="1"/>
  <c r="AC37" i="1"/>
  <c r="AA38" i="1"/>
  <c r="AB38" i="1"/>
  <c r="AC38" i="1"/>
  <c r="AA39" i="1"/>
  <c r="AB39" i="1"/>
  <c r="AC39" i="1"/>
  <c r="AA40" i="1"/>
  <c r="AB40" i="1"/>
  <c r="AC40" i="1"/>
  <c r="AA41" i="1"/>
  <c r="AB41" i="1"/>
  <c r="AC41" i="1"/>
  <c r="AA42" i="1"/>
  <c r="AB42" i="1"/>
  <c r="AC42" i="1"/>
  <c r="AA43" i="1"/>
  <c r="AB43" i="1"/>
  <c r="AC43" i="1"/>
  <c r="AD15" i="1"/>
  <c r="AF15" i="1" s="1"/>
  <c r="AD14" i="1"/>
  <c r="AF14" i="1" s="1"/>
  <c r="AD13" i="1"/>
  <c r="AF13" i="1" s="1"/>
  <c r="AD12" i="1"/>
  <c r="AF12" i="1" s="1"/>
  <c r="AD11" i="1"/>
  <c r="AF11" i="1" s="1"/>
  <c r="AD10" i="1"/>
  <c r="AF10" i="1" s="1"/>
  <c r="AD9" i="1"/>
  <c r="AF9" i="1" s="1"/>
  <c r="AD8" i="1"/>
  <c r="AF8" i="1" s="1"/>
  <c r="AD7" i="1"/>
  <c r="AF7" i="1" s="1"/>
  <c r="AD6" i="1"/>
  <c r="AF6" i="1" s="1"/>
  <c r="AD5" i="1"/>
  <c r="AF5" i="1" s="1"/>
  <c r="AD4" i="1"/>
  <c r="AF4" i="1" s="1"/>
  <c r="V15" i="1"/>
  <c r="X15" i="1" s="1"/>
  <c r="V14" i="1"/>
  <c r="X14" i="1" s="1"/>
  <c r="V13" i="1"/>
  <c r="X13" i="1" s="1"/>
  <c r="V12" i="1"/>
  <c r="X12" i="1" s="1"/>
  <c r="V11" i="1"/>
  <c r="X11" i="1" s="1"/>
  <c r="V10" i="1"/>
  <c r="X10" i="1" s="1"/>
  <c r="V9" i="1"/>
  <c r="X9" i="1" s="1"/>
  <c r="V8" i="1"/>
  <c r="X8" i="1" s="1"/>
  <c r="V7" i="1"/>
  <c r="X7" i="1" s="1"/>
  <c r="V6" i="1"/>
  <c r="X6" i="1" s="1"/>
  <c r="V5" i="1"/>
  <c r="X5" i="1" s="1"/>
  <c r="V4" i="1"/>
  <c r="X4" i="1" s="1"/>
  <c r="N15" i="1"/>
  <c r="P15" i="1" s="1"/>
  <c r="N14" i="1"/>
  <c r="P14" i="1" s="1"/>
  <c r="N13" i="1"/>
  <c r="P13" i="1" s="1"/>
  <c r="N12" i="1"/>
  <c r="P12" i="1" s="1"/>
  <c r="N11" i="1"/>
  <c r="P11" i="1" s="1"/>
  <c r="N10" i="1"/>
  <c r="P10" i="1" s="1"/>
  <c r="N9" i="1"/>
  <c r="P9" i="1" s="1"/>
  <c r="N8" i="1"/>
  <c r="P8" i="1" s="1"/>
  <c r="N7" i="1"/>
  <c r="P7" i="1" s="1"/>
  <c r="N6" i="1"/>
  <c r="P6" i="1" s="1"/>
  <c r="N5" i="1"/>
  <c r="P5" i="1" s="1"/>
  <c r="N4" i="1"/>
  <c r="P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4" i="1"/>
  <c r="H4" i="1" s="1"/>
</calcChain>
</file>

<file path=xl/sharedStrings.xml><?xml version="1.0" encoding="utf-8"?>
<sst xmlns="http://schemas.openxmlformats.org/spreadsheetml/2006/main" count="114" uniqueCount="28">
  <si>
    <t>Mes</t>
  </si>
  <si>
    <t>Simulado</t>
  </si>
  <si>
    <t>Medido</t>
  </si>
  <si>
    <t>Error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</si>
  <si>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</si>
  <si>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</si>
  <si>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</si>
  <si>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</si>
  <si>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</si>
  <si>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</si>
  <si>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</si>
  <si>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</si>
  <si>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</si>
  <si>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</si>
  <si>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</si>
  <si>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</si>
  <si>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Simulación 1</t>
  </si>
  <si>
    <t>Simulación 2</t>
  </si>
  <si>
    <t>Equipos</t>
  </si>
  <si>
    <t>Iluminación</t>
  </si>
  <si>
    <t>Refrigeración</t>
  </si>
  <si>
    <t>Simulación 3</t>
  </si>
  <si>
    <t>Simulación 4</t>
  </si>
  <si>
    <t>Equipos [kWh]</t>
  </si>
  <si>
    <t>Iluminación [kWh]</t>
  </si>
  <si>
    <t>Refrigeración [kWh]</t>
  </si>
  <si>
    <t>Total [kWh]</t>
  </si>
  <si>
    <t>Medido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</si>
</sst>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10" fontId="0" fillId="0" borderId="1" xfId="1" applyNumberFormat="1" applyFont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10" fontId="0" fillId="0" borderId="14" xfId="1" applyNumberFormat="1" applyFont="1" applyBorder="1"/>
    <xf numFmtId="0" fontId="0" fillId="0" borderId="16" xfId="0" applyBorder="1"/>
    <xf numFmtId="10" fontId="0" fillId="0" borderId="17" xfId="1" applyNumberFormat="1" applyFont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/>
    <xf numFmtId="0" fontId="0" fillId="2" borderId="5" xfId="0" applyFill="1" applyBorder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3" borderId="13" xfId="0" applyFill="1" applyBorder="1"/>
    <xf numFmtId="0" fontId="0" fillId="3" borderId="15" xfId="0" applyFill="1" applyBorder="1"/>
    <xf numFmtId="2" fontId="0" fillId="0" borderId="1" xfId="0" applyNumberFormat="1" applyBorder="1"/>
    <xf numFmtId="2" fontId="0" fillId="0" borderId="16" xfId="0" applyNumberFormat="1" applyBorder="1"/>
  </cellXfs>
  <cellStyles count="2">
    <cellStyle name="Normal" xfId="0" builtinId="0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Sheet1!$AA$30</c:f>
              <c:strCache>
                <c:ptCount val="1"/>
                <c:pt idx="0">
                  <c:v>Equipos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Sheet1!$Z$31:$Z$43</c:f>
              <c:strCache>
                <c:ptCount val="13"/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Sheet1!$AA$31:$AA$43</c:f>
              <c:numCache>
                <c:formatCode>0.00%</c:formatCode>
                <c:ptCount val="13"/>
                <c:pt idx="1">
                  <c:v>0.55700333038047078</c:v>
                </c:pt>
                <c:pt idx="2">
                  <c:v>0.5802940438291746</c:v>
                </c:pt>
                <c:pt idx="3">
                  <c:v>0.54826145585012886</c:v>
                </c:pt>
                <c:pt idx="4">
                  <c:v>0.56462024149191237</c:v>
                </c:pt>
                <c:pt idx="5">
                  <c:v>0.54974158493214687</c:v>
                </c:pt>
                <c:pt idx="6">
                  <c:v>0.54815606088006086</c:v>
                </c:pt>
                <c:pt idx="7">
                  <c:v>0.59754959678315156</c:v>
                </c:pt>
                <c:pt idx="8">
                  <c:v>0.53871148054634499</c:v>
                </c:pt>
                <c:pt idx="9">
                  <c:v>0.59094749723209605</c:v>
                </c:pt>
                <c:pt idx="10">
                  <c:v>0.57079478553406215</c:v>
                </c:pt>
                <c:pt idx="11">
                  <c:v>0.59088306466780072</c:v>
                </c:pt>
                <c:pt idx="12">
                  <c:v>0.62178619097259469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4-457D-8F50-D4C45D96D207}"/>
            </c:ext>
          </c:extLst>
        </c:ser>
        <c:ser>
          <c:idx val="1"/>
          <c:order val="1"/>
          <c:tx>
            <c:strRef>
              <c:f>Sheet1!$AB$30</c:f>
              <c:strCache>
                <c:ptCount val="1"/>
                <c:pt idx="0">
                  <c:v>Iluminación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Sheet1!$Z$31:$Z$43</c:f>
              <c:strCache>
                <c:ptCount val="13"/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Sheet1!$AB$31:$AB$43</c:f>
              <c:numCache>
                <c:formatCode>0.00%</c:formatCode>
                <c:ptCount val="13"/>
                <c:pt idx="1">
                  <c:v>0.20998217069040917</c:v>
                </c:pt>
                <c:pt idx="2">
                  <c:v>0.18490680686366459</c:v>
                </c:pt>
                <c:pt idx="3">
                  <c:v>0.18686339666257315</c:v>
                </c:pt>
                <c:pt idx="4">
                  <c:v>0.19475574167091578</c:v>
                </c:pt>
                <c:pt idx="5">
                  <c:v>0.19000699852888064</c:v>
                </c:pt>
                <c:pt idx="6">
                  <c:v>0.18941538150972118</c:v>
                </c:pt>
                <c:pt idx="7">
                  <c:v>0.20617377202141604</c:v>
                </c:pt>
                <c:pt idx="8">
                  <c:v>0.17705069509932164</c:v>
                </c:pt>
                <c:pt idx="9">
                  <c:v>0.18574716758097681</c:v>
                </c:pt>
                <c:pt idx="10">
                  <c:v>0.19686711522287634</c:v>
                </c:pt>
                <c:pt idx="11">
                  <c:v>0.18823583498071209</c:v>
                </c:pt>
                <c:pt idx="12">
                  <c:v>0.18083064602554466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4-457D-8F50-D4C45D96D207}"/>
            </c:ext>
          </c:extLst>
        </c:ser>
        <c:ser>
          <c:idx val="2"/>
          <c:order val="2"/>
          <c:tx>
            <c:strRef>
              <c:f>Sheet1!$AC$30</c:f>
              <c:strCache>
                <c:ptCount val="1"/>
                <c:pt idx="0">
                  <c:v>Refrigeración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Sheet1!$Z$31:$Z$43</c:f>
              <c:strCache>
                <c:ptCount val="13"/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Sheet1!$AC$31:$AC$43</c:f>
              <c:numCache>
                <c:formatCode>0.00%</c:formatCode>
                <c:ptCount val="13"/>
                <c:pt idx="1">
                  <c:v>0.2330144989291201</c:v>
                </c:pt>
                <c:pt idx="2">
                  <c:v>0.23479914930716086</c:v>
                </c:pt>
                <c:pt idx="3">
                  <c:v>0.26487514748729801</c:v>
                </c:pt>
                <c:pt idx="4">
                  <c:v>0.24062401683717197</c:v>
                </c:pt>
                <c:pt idx="5">
                  <c:v>0.26025141653897238</c:v>
                </c:pt>
                <c:pt idx="6">
                  <c:v>0.26242855761021788</c:v>
                </c:pt>
                <c:pt idx="7">
                  <c:v>0.19627663119543245</c:v>
                </c:pt>
                <c:pt idx="8">
                  <c:v>0.28423782435433331</c:v>
                </c:pt>
                <c:pt idx="9">
                  <c:v>0.22330533518692719</c:v>
                </c:pt>
                <c:pt idx="10">
                  <c:v>0.2323380992430614</c:v>
                </c:pt>
                <c:pt idx="11">
                  <c:v>0.22088110035148725</c:v>
                </c:pt>
                <c:pt idx="12">
                  <c:v>0.19738316300186065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44-457D-8F50-D4C45D96D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63360975"/>
        <c:axId val="463361455"/>
      </c:barChart>
      <c:catAx>
        <c:axId val="4633609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361455"/>
        <c:crosses val="autoZero"/>
        <c:auto val="1"/>
        <c:lblAlgn val="ctr"/>
        <c:lblOffset val="100"/>
        <c:noMultiLvlLbl val="0"/>
      </c:catAx>
      <c:valAx>
        <c:axId val="46336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Participación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360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160020</xdr:colOff>
      <xdr:row>29</xdr:row>
      <xdr:rowOff>125730</xdr:rowOff>
    </xdr:from>
    <xdr:to>
      <xdr:col>23</xdr:col>
      <xdr:colOff>419100</xdr:colOff>
      <xdr:row>45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81707C-DCD7-BC4E-85EA-DADBE14F73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3884-260F-4B86-874A-DA46BD1594F5}">
  <dimension ref="B1:AF43"/>
  <sheetViews>
    <sheetView tabSelected="1" topLeftCell="Q1" workbookViewId="0">
      <selection activeCell="Z2" sqref="Z2:AF15"/>
    </sheetView>
  </sheetViews>
  <sheetFormatPr defaultRowHeight="14.4" x14ac:dyDescent="0.3"/>
  <cols>
    <col min="2" max="2" width="10.21875" bestFit="1" customWidth="1"/>
    <col min="3" max="3" width="12.33203125" bestFit="1" customWidth="1"/>
    <col min="4" max="4" width="15.44140625" bestFit="1" customWidth="1"/>
    <col min="5" max="5" width="16.88671875" bestFit="1" customWidth="1"/>
    <col min="6" max="6" width="11.77734375" bestFit="1" customWidth="1"/>
    <col min="7" max="7" width="11.88671875" bestFit="1" customWidth="1"/>
    <col min="8" max="8" width="7.109375" bestFit="1" customWidth="1"/>
    <col min="10" max="10" width="10.21875" bestFit="1" customWidth="1"/>
    <col min="11" max="11" width="12.33203125" bestFit="1" customWidth="1"/>
    <col min="12" max="12" width="15.44140625" bestFit="1" customWidth="1"/>
    <col min="13" max="13" width="16.88671875" bestFit="1" customWidth="1"/>
    <col min="14" max="14" width="9.88671875" bestFit="1" customWidth="1"/>
    <col min="15" max="15" width="11.88671875" bestFit="1" customWidth="1"/>
    <col min="16" max="16" width="7.109375" bestFit="1" customWidth="1"/>
    <col min="18" max="18" width="10.21875" bestFit="1" customWidth="1"/>
    <col min="19" max="19" width="12.33203125" bestFit="1" customWidth="1"/>
    <col min="20" max="20" width="15.44140625" bestFit="1" customWidth="1"/>
    <col min="21" max="21" width="16.88671875" bestFit="1" customWidth="1"/>
    <col min="22" max="22" width="9.88671875" bestFit="1" customWidth="1"/>
    <col min="23" max="23" width="11.88671875" bestFit="1" customWidth="1"/>
    <col min="26" max="26" width="10.21875" bestFit="1" customWidth="1"/>
    <col min="27" max="27" width="12.33203125" bestFit="1" customWidth="1"/>
    <col min="28" max="28" width="15.44140625" bestFit="1" customWidth="1"/>
    <col min="29" max="29" width="16.88671875" bestFit="1" customWidth="1"/>
    <col min="30" max="30" width="9.88671875" bestFit="1" customWidth="1"/>
    <col min="31" max="31" width="11.88671875" bestFit="1" customWidth="1"/>
    <col min="32" max="32" width="7.109375" bestFit="1" customWidth="1"/>
  </cols>
  <sheetData>
    <row r="1" spans="2:32" ht="15" thickBot="1" x14ac:dyDescent="0.35">
      <c r="B1" s="4" t="s">
        <v>16</v>
      </c>
      <c r="C1" s="4"/>
      <c r="D1" s="4"/>
      <c r="E1" s="4"/>
      <c r="F1" s="4"/>
      <c r="G1" s="1"/>
      <c r="H1" s="1"/>
      <c r="J1" s="4" t="s">
        <v>17</v>
      </c>
      <c r="K1" s="4"/>
      <c r="L1" s="4"/>
      <c r="M1" s="4"/>
      <c r="N1" s="4"/>
      <c r="O1" s="1"/>
      <c r="P1" s="1"/>
      <c r="R1" s="4" t="s">
        <v>21</v>
      </c>
      <c r="S1" s="4"/>
      <c r="T1" s="4"/>
      <c r="U1" s="4"/>
      <c r="V1" s="4"/>
      <c r="W1" s="1"/>
      <c r="X1" s="1"/>
      <c r="Z1" s="8" t="s">
        <v>22</v>
      </c>
      <c r="AA1" s="8"/>
      <c r="AB1" s="8"/>
      <c r="AC1" s="8"/>
      <c r="AD1" s="8"/>
      <c r="AE1" s="9"/>
      <c r="AF1" s="9"/>
    </row>
    <row r="2" spans="2:32" x14ac:dyDescent="0.3">
      <c r="B2" s="4" t="s">
        <v>0</v>
      </c>
      <c r="C2" s="5" t="s">
        <v>1</v>
      </c>
      <c r="D2" s="6"/>
      <c r="E2" s="6"/>
      <c r="F2" s="7"/>
      <c r="G2" s="4" t="s">
        <v>27</v>
      </c>
      <c r="H2" s="4" t="s">
        <v>3</v>
      </c>
      <c r="J2" s="4" t="s">
        <v>0</v>
      </c>
      <c r="K2" s="5" t="s">
        <v>1</v>
      </c>
      <c r="L2" s="6"/>
      <c r="M2" s="6"/>
      <c r="N2" s="7"/>
      <c r="O2" s="4" t="s">
        <v>27</v>
      </c>
      <c r="P2" s="4" t="s">
        <v>3</v>
      </c>
      <c r="R2" s="4" t="s">
        <v>0</v>
      </c>
      <c r="S2" s="5" t="s">
        <v>1</v>
      </c>
      <c r="T2" s="6"/>
      <c r="U2" s="6"/>
      <c r="V2" s="7"/>
      <c r="W2" s="4" t="s">
        <v>27</v>
      </c>
      <c r="X2" s="4" t="s">
        <v>3</v>
      </c>
      <c r="Z2" s="13" t="s">
        <v>0</v>
      </c>
      <c r="AA2" s="14" t="s">
        <v>1</v>
      </c>
      <c r="AB2" s="15"/>
      <c r="AC2" s="15"/>
      <c r="AD2" s="16"/>
      <c r="AE2" s="17" t="s">
        <v>27</v>
      </c>
      <c r="AF2" s="18" t="s">
        <v>3</v>
      </c>
    </row>
    <row r="3" spans="2:32" x14ac:dyDescent="0.3">
      <c r="B3" s="4"/>
      <c r="C3" s="1" t="s">
        <v>23</v>
      </c>
      <c r="D3" s="1" t="s">
        <v>24</v>
      </c>
      <c r="E3" s="1" t="s">
        <v>25</v>
      </c>
      <c r="F3" s="3" t="s">
        <v>26</v>
      </c>
      <c r="G3" s="4"/>
      <c r="H3" s="4"/>
      <c r="J3" s="4"/>
      <c r="K3" s="1" t="s">
        <v>23</v>
      </c>
      <c r="L3" s="1" t="s">
        <v>24</v>
      </c>
      <c r="M3" s="1" t="s">
        <v>25</v>
      </c>
      <c r="N3" s="3" t="s">
        <v>26</v>
      </c>
      <c r="O3" s="4"/>
      <c r="P3" s="4"/>
      <c r="R3" s="4"/>
      <c r="S3" s="1" t="s">
        <v>23</v>
      </c>
      <c r="T3" s="1" t="s">
        <v>24</v>
      </c>
      <c r="U3" s="1" t="s">
        <v>25</v>
      </c>
      <c r="V3" s="3" t="s">
        <v>26</v>
      </c>
      <c r="W3" s="4"/>
      <c r="X3" s="4"/>
      <c r="Z3" s="19"/>
      <c r="AA3" s="20" t="s">
        <v>23</v>
      </c>
      <c r="AB3" s="20" t="s">
        <v>24</v>
      </c>
      <c r="AC3" s="20" t="s">
        <v>25</v>
      </c>
      <c r="AD3" s="21" t="s">
        <v>26</v>
      </c>
      <c r="AE3" s="22"/>
      <c r="AF3" s="23"/>
    </row>
    <row r="4" spans="2:32" x14ac:dyDescent="0.3">
      <c r="B4" s="1" t="s">
        <v>4</v>
      </c>
      <c r="C4" s="1">
        <v>64.742500000000007</v>
      </c>
      <c r="D4" s="1">
        <v>18.725999999999999</v>
      </c>
      <c r="E4" s="1">
        <v>20.78</v>
      </c>
      <c r="F4" s="1">
        <f>SUM(C4:E4)</f>
        <v>104.24850000000001</v>
      </c>
      <c r="G4" s="1">
        <v>85</v>
      </c>
      <c r="H4" s="2">
        <f>(ABS(G4-F4))/G4</f>
        <v>0.22645294117647066</v>
      </c>
      <c r="J4" s="1" t="s">
        <v>4</v>
      </c>
      <c r="K4" s="1">
        <v>49.673000000000002</v>
      </c>
      <c r="L4" s="1">
        <v>18.725999999999999</v>
      </c>
      <c r="M4" s="1">
        <v>20.78</v>
      </c>
      <c r="N4" s="1">
        <f>SUM(K4:M4)</f>
        <v>89.179000000000002</v>
      </c>
      <c r="O4" s="1">
        <v>85</v>
      </c>
      <c r="P4" s="2">
        <f>(ABS(O4-N4))/O4</f>
        <v>4.9164705882352965E-2</v>
      </c>
      <c r="R4" s="1" t="s">
        <v>4</v>
      </c>
      <c r="S4" s="1">
        <v>49.673000000000002</v>
      </c>
      <c r="T4" s="1">
        <v>18.725999999999999</v>
      </c>
      <c r="U4" s="1">
        <v>20.78</v>
      </c>
      <c r="V4" s="1">
        <f>SUM(S4:U4)</f>
        <v>89.179000000000002</v>
      </c>
      <c r="W4" s="1">
        <v>85</v>
      </c>
      <c r="X4" s="2">
        <f>(ABS(W4-V4))/W4</f>
        <v>4.9164705882352965E-2</v>
      </c>
      <c r="Z4" s="24" t="s">
        <v>4</v>
      </c>
      <c r="AA4" s="26">
        <v>49.673000000000002</v>
      </c>
      <c r="AB4" s="26">
        <v>18.725999999999999</v>
      </c>
      <c r="AC4" s="26">
        <v>20.78</v>
      </c>
      <c r="AD4" s="26">
        <f>SUM(AA4:AC4)</f>
        <v>89.179000000000002</v>
      </c>
      <c r="AE4" s="1">
        <v>85</v>
      </c>
      <c r="AF4" s="10">
        <f>(ABS(AE4-AD4))/AE4</f>
        <v>4.9164705882352965E-2</v>
      </c>
    </row>
    <row r="5" spans="2:32" x14ac:dyDescent="0.3">
      <c r="B5" s="1" t="s">
        <v>5</v>
      </c>
      <c r="C5" s="1">
        <v>75.471000000000103</v>
      </c>
      <c r="D5" s="1">
        <v>16.797599999999999</v>
      </c>
      <c r="E5" s="1">
        <v>21.22</v>
      </c>
      <c r="F5" s="1">
        <f t="shared" ref="F5:F15" si="0">SUM(C5:E5)</f>
        <v>113.4886000000001</v>
      </c>
      <c r="G5" s="1">
        <v>93</v>
      </c>
      <c r="H5" s="2">
        <f t="shared" ref="H5:H15" si="1">(ABS(G5-F5))/G5</f>
        <v>0.22030752688172156</v>
      </c>
      <c r="J5" s="1" t="s">
        <v>5</v>
      </c>
      <c r="K5" s="1">
        <v>49.295999999999999</v>
      </c>
      <c r="L5" s="1">
        <v>16.797599999999999</v>
      </c>
      <c r="M5" s="1">
        <v>21.22</v>
      </c>
      <c r="N5" s="1">
        <f t="shared" ref="N5:N15" si="2">SUM(K5:M5)</f>
        <v>87.313599999999994</v>
      </c>
      <c r="O5" s="1">
        <v>93</v>
      </c>
      <c r="P5" s="2">
        <f t="shared" ref="P5:P15" si="3">(ABS(O5-N5))/O5</f>
        <v>6.1144086021505444E-2</v>
      </c>
      <c r="R5" s="1" t="s">
        <v>5</v>
      </c>
      <c r="S5" s="1">
        <v>49.295999999999999</v>
      </c>
      <c r="T5" s="1">
        <v>16.797599999999999</v>
      </c>
      <c r="U5" s="1">
        <v>21.22</v>
      </c>
      <c r="V5" s="1">
        <f t="shared" ref="V5:V15" si="4">SUM(S5:U5)</f>
        <v>87.313599999999994</v>
      </c>
      <c r="W5" s="1">
        <v>93</v>
      </c>
      <c r="X5" s="2">
        <f t="shared" ref="X5:X15" si="5">(ABS(W5-V5))/W5</f>
        <v>6.1144086021505444E-2</v>
      </c>
      <c r="Z5" s="24" t="s">
        <v>5</v>
      </c>
      <c r="AA5" s="26">
        <v>52.716000000000001</v>
      </c>
      <c r="AB5" s="26">
        <v>16.797599999999999</v>
      </c>
      <c r="AC5" s="26">
        <v>21.33</v>
      </c>
      <c r="AD5" s="26">
        <f t="shared" ref="AD5:AD15" si="6">SUM(AA5:AC5)</f>
        <v>90.843599999999995</v>
      </c>
      <c r="AE5" s="1">
        <v>93</v>
      </c>
      <c r="AF5" s="10">
        <f t="shared" ref="AF5:AF15" si="7">(ABS(AE5-AD5))/AE5</f>
        <v>2.3187096774193602E-2</v>
      </c>
    </row>
    <row r="6" spans="2:32" x14ac:dyDescent="0.3">
      <c r="B6" s="1" t="s">
        <v>6</v>
      </c>
      <c r="C6" s="1">
        <v>75.777750000000097</v>
      </c>
      <c r="D6" s="1">
        <v>18.624600000000001</v>
      </c>
      <c r="E6" s="1">
        <v>26.39</v>
      </c>
      <c r="F6" s="1">
        <f t="shared" si="0"/>
        <v>120.7923500000001</v>
      </c>
      <c r="G6" s="1">
        <v>97</v>
      </c>
      <c r="H6" s="2">
        <f t="shared" si="1"/>
        <v>0.24528195876288761</v>
      </c>
      <c r="J6" s="1" t="s">
        <v>6</v>
      </c>
      <c r="K6" s="1">
        <v>54.645000000000003</v>
      </c>
      <c r="L6" s="1">
        <v>18.624600000000001</v>
      </c>
      <c r="M6" s="1">
        <v>26.39</v>
      </c>
      <c r="N6" s="1">
        <f t="shared" si="2"/>
        <v>99.659599999999998</v>
      </c>
      <c r="O6" s="1">
        <v>97</v>
      </c>
      <c r="P6" s="2">
        <f t="shared" si="3"/>
        <v>2.7418556701030904E-2</v>
      </c>
      <c r="R6" s="1" t="s">
        <v>6</v>
      </c>
      <c r="S6" s="1">
        <v>54.645000000000003</v>
      </c>
      <c r="T6" s="1">
        <v>18.624600000000001</v>
      </c>
      <c r="U6" s="1">
        <v>26.39</v>
      </c>
      <c r="V6" s="1">
        <f t="shared" si="4"/>
        <v>99.659599999999998</v>
      </c>
      <c r="W6" s="1">
        <v>97</v>
      </c>
      <c r="X6" s="2">
        <f t="shared" si="5"/>
        <v>2.7418556701030904E-2</v>
      </c>
      <c r="Z6" s="24" t="s">
        <v>6</v>
      </c>
      <c r="AA6" s="26">
        <v>54.645000000000003</v>
      </c>
      <c r="AB6" s="26">
        <v>18.624600000000001</v>
      </c>
      <c r="AC6" s="26">
        <v>26.4</v>
      </c>
      <c r="AD6" s="26">
        <f t="shared" si="6"/>
        <v>99.669600000000003</v>
      </c>
      <c r="AE6" s="1">
        <v>97</v>
      </c>
      <c r="AF6" s="10">
        <f t="shared" si="7"/>
        <v>2.7521649484536111E-2</v>
      </c>
    </row>
    <row r="7" spans="2:32" x14ac:dyDescent="0.3">
      <c r="B7" s="1" t="s">
        <v>7</v>
      </c>
      <c r="C7" s="1">
        <v>73.277500000000103</v>
      </c>
      <c r="D7" s="1">
        <v>17.952000000000002</v>
      </c>
      <c r="E7" s="1">
        <v>28.6</v>
      </c>
      <c r="F7" s="1">
        <f t="shared" si="0"/>
        <v>119.82950000000011</v>
      </c>
      <c r="G7" s="1">
        <v>91</v>
      </c>
      <c r="H7" s="2">
        <f t="shared" si="1"/>
        <v>0.31680769230769351</v>
      </c>
      <c r="J7" s="1" t="s">
        <v>7</v>
      </c>
      <c r="K7" s="1">
        <v>52.704999999999998</v>
      </c>
      <c r="L7" s="1">
        <v>17.952000000000002</v>
      </c>
      <c r="M7" s="1">
        <v>28.6</v>
      </c>
      <c r="N7" s="1">
        <f t="shared" si="2"/>
        <v>99.257000000000005</v>
      </c>
      <c r="O7" s="1">
        <v>91</v>
      </c>
      <c r="P7" s="2">
        <f t="shared" si="3"/>
        <v>9.0736263736263797E-2</v>
      </c>
      <c r="R7" s="1" t="s">
        <v>7</v>
      </c>
      <c r="S7" s="1">
        <v>52.045000000000002</v>
      </c>
      <c r="T7" s="1">
        <v>17.952000000000002</v>
      </c>
      <c r="U7" s="1">
        <v>22.18</v>
      </c>
      <c r="V7" s="1">
        <f t="shared" si="4"/>
        <v>92.176999999999992</v>
      </c>
      <c r="W7" s="1">
        <v>91</v>
      </c>
      <c r="X7" s="2">
        <f t="shared" si="5"/>
        <v>1.2934065934065852E-2</v>
      </c>
      <c r="Z7" s="24" t="s">
        <v>7</v>
      </c>
      <c r="AA7" s="26">
        <v>52.045000000000002</v>
      </c>
      <c r="AB7" s="26">
        <v>17.952000000000002</v>
      </c>
      <c r="AC7" s="26">
        <v>22.18</v>
      </c>
      <c r="AD7" s="26">
        <f t="shared" si="6"/>
        <v>92.176999999999992</v>
      </c>
      <c r="AE7" s="1">
        <v>91</v>
      </c>
      <c r="AF7" s="10">
        <f t="shared" si="7"/>
        <v>1.2934065934065852E-2</v>
      </c>
    </row>
    <row r="8" spans="2:32" x14ac:dyDescent="0.3">
      <c r="B8" s="1" t="s">
        <v>8</v>
      </c>
      <c r="C8" s="1">
        <v>84.340250000000097</v>
      </c>
      <c r="D8" s="1">
        <v>18.624600000000001</v>
      </c>
      <c r="E8" s="1">
        <v>33.14</v>
      </c>
      <c r="F8" s="1">
        <f t="shared" si="0"/>
        <v>136.10485000000011</v>
      </c>
      <c r="G8" s="1">
        <v>101</v>
      </c>
      <c r="H8" s="2">
        <f t="shared" si="1"/>
        <v>0.34757277227722883</v>
      </c>
      <c r="J8" s="1" t="s">
        <v>8</v>
      </c>
      <c r="K8" s="1">
        <v>54.645000000000003</v>
      </c>
      <c r="L8" s="1">
        <v>18.624600000000001</v>
      </c>
      <c r="M8" s="1">
        <v>33.14</v>
      </c>
      <c r="N8" s="1">
        <f t="shared" si="2"/>
        <v>106.4096</v>
      </c>
      <c r="O8" s="1">
        <v>101</v>
      </c>
      <c r="P8" s="2">
        <f t="shared" si="3"/>
        <v>5.3560396039603934E-2</v>
      </c>
      <c r="R8" s="1" t="s">
        <v>8</v>
      </c>
      <c r="S8" s="1">
        <v>53.886000000000003</v>
      </c>
      <c r="T8" s="1">
        <v>18.624600000000001</v>
      </c>
      <c r="U8" s="1">
        <v>25.51</v>
      </c>
      <c r="V8" s="1">
        <f t="shared" si="4"/>
        <v>98.020600000000016</v>
      </c>
      <c r="W8" s="1">
        <v>101</v>
      </c>
      <c r="X8" s="2">
        <f t="shared" si="5"/>
        <v>2.9499009900989942E-2</v>
      </c>
      <c r="Z8" s="24" t="s">
        <v>8</v>
      </c>
      <c r="AA8" s="26">
        <v>53.886000000000003</v>
      </c>
      <c r="AB8" s="26">
        <v>18.624600000000001</v>
      </c>
      <c r="AC8" s="26">
        <v>25.51</v>
      </c>
      <c r="AD8" s="26">
        <f t="shared" si="6"/>
        <v>98.020600000000016</v>
      </c>
      <c r="AE8" s="1">
        <v>101</v>
      </c>
      <c r="AF8" s="10">
        <f t="shared" si="7"/>
        <v>2.9499009900989942E-2</v>
      </c>
    </row>
    <row r="9" spans="2:32" x14ac:dyDescent="0.3">
      <c r="B9" s="1" t="s">
        <v>9</v>
      </c>
      <c r="C9" s="1">
        <v>73.963000000000093</v>
      </c>
      <c r="D9" s="1">
        <v>18.015599999999999</v>
      </c>
      <c r="E9" s="1">
        <v>32.67</v>
      </c>
      <c r="F9" s="1">
        <f t="shared" si="0"/>
        <v>124.64860000000009</v>
      </c>
      <c r="G9" s="1">
        <v>94</v>
      </c>
      <c r="H9" s="2">
        <f t="shared" si="1"/>
        <v>0.32604893617021369</v>
      </c>
      <c r="J9" s="1" t="s">
        <v>9</v>
      </c>
      <c r="K9" s="1">
        <v>52.862000000000002</v>
      </c>
      <c r="L9" s="1">
        <v>18.015599999999999</v>
      </c>
      <c r="M9" s="1">
        <v>32.67</v>
      </c>
      <c r="N9" s="1">
        <f t="shared" si="2"/>
        <v>103.5476</v>
      </c>
      <c r="O9" s="1">
        <v>94</v>
      </c>
      <c r="P9" s="2">
        <f t="shared" si="3"/>
        <v>0.10157021276595747</v>
      </c>
      <c r="R9" s="1" t="s">
        <v>9</v>
      </c>
      <c r="S9" s="1">
        <v>52.136000000000003</v>
      </c>
      <c r="T9" s="1">
        <v>18.015599999999999</v>
      </c>
      <c r="U9" s="1">
        <v>24.96</v>
      </c>
      <c r="V9" s="1">
        <f t="shared" si="4"/>
        <v>95.11160000000001</v>
      </c>
      <c r="W9" s="1">
        <v>94</v>
      </c>
      <c r="X9" s="2">
        <f t="shared" si="5"/>
        <v>1.1825531914893722E-2</v>
      </c>
      <c r="Z9" s="24" t="s">
        <v>9</v>
      </c>
      <c r="AA9" s="26">
        <v>52.136000000000003</v>
      </c>
      <c r="AB9" s="26">
        <v>18.015599999999999</v>
      </c>
      <c r="AC9" s="26">
        <v>24.96</v>
      </c>
      <c r="AD9" s="26">
        <f t="shared" si="6"/>
        <v>95.11160000000001</v>
      </c>
      <c r="AE9" s="1">
        <v>94</v>
      </c>
      <c r="AF9" s="10">
        <f t="shared" si="7"/>
        <v>1.1825531914893722E-2</v>
      </c>
    </row>
    <row r="10" spans="2:32" x14ac:dyDescent="0.3">
      <c r="B10" s="1" t="s">
        <v>10</v>
      </c>
      <c r="C10" s="1">
        <v>76.804750000000098</v>
      </c>
      <c r="D10" s="1">
        <v>18.561</v>
      </c>
      <c r="E10" s="1">
        <v>35.03</v>
      </c>
      <c r="F10" s="1">
        <f t="shared" si="0"/>
        <v>130.39575000000011</v>
      </c>
      <c r="G10" s="1">
        <v>91</v>
      </c>
      <c r="H10" s="2">
        <f t="shared" si="1"/>
        <v>0.43292032967033084</v>
      </c>
      <c r="J10" s="1" t="s">
        <v>10</v>
      </c>
      <c r="K10" s="1">
        <v>54.488</v>
      </c>
      <c r="L10" s="1">
        <v>18.561</v>
      </c>
      <c r="M10" s="1">
        <v>35.03</v>
      </c>
      <c r="N10" s="1">
        <f t="shared" si="2"/>
        <v>108.07900000000001</v>
      </c>
      <c r="O10" s="1">
        <v>91</v>
      </c>
      <c r="P10" s="2">
        <f t="shared" si="3"/>
        <v>0.18768131868131877</v>
      </c>
      <c r="R10" s="1" t="s">
        <v>10</v>
      </c>
      <c r="S10" s="1">
        <v>53.795000000000002</v>
      </c>
      <c r="T10" s="1">
        <v>18.561</v>
      </c>
      <c r="U10" s="1">
        <v>26.59</v>
      </c>
      <c r="V10" s="1">
        <f t="shared" si="4"/>
        <v>98.945999999999998</v>
      </c>
      <c r="W10" s="1">
        <v>91</v>
      </c>
      <c r="X10" s="2">
        <f t="shared" si="5"/>
        <v>8.7318681318681299E-2</v>
      </c>
      <c r="Z10" s="24" t="s">
        <v>10</v>
      </c>
      <c r="AA10" s="26">
        <v>53.795000000000002</v>
      </c>
      <c r="AB10" s="26">
        <v>18.561</v>
      </c>
      <c r="AC10" s="26">
        <v>17.670000000000002</v>
      </c>
      <c r="AD10" s="26">
        <f t="shared" si="6"/>
        <v>90.025999999999996</v>
      </c>
      <c r="AE10" s="1">
        <v>91</v>
      </c>
      <c r="AF10" s="10">
        <f t="shared" si="7"/>
        <v>1.0703296703296745E-2</v>
      </c>
    </row>
    <row r="11" spans="2:32" x14ac:dyDescent="0.3">
      <c r="B11" s="1" t="s">
        <v>11</v>
      </c>
      <c r="C11" s="1">
        <v>83.294750000000107</v>
      </c>
      <c r="D11" s="1">
        <v>18.624600000000001</v>
      </c>
      <c r="E11" s="1">
        <v>29.81</v>
      </c>
      <c r="F11" s="1">
        <f t="shared" si="0"/>
        <v>131.7293500000001</v>
      </c>
      <c r="G11" s="1">
        <v>107</v>
      </c>
      <c r="H11" s="2">
        <f t="shared" si="1"/>
        <v>0.23111542056074857</v>
      </c>
      <c r="J11" s="1" t="s">
        <v>11</v>
      </c>
      <c r="K11" s="1">
        <v>55.283000000000001</v>
      </c>
      <c r="L11" s="1">
        <v>18.624600000000001</v>
      </c>
      <c r="M11" s="1">
        <v>29.81</v>
      </c>
      <c r="N11" s="1">
        <f t="shared" si="2"/>
        <v>103.7176</v>
      </c>
      <c r="O11" s="1">
        <v>107</v>
      </c>
      <c r="P11" s="2">
        <f t="shared" si="3"/>
        <v>3.0676635514018651E-2</v>
      </c>
      <c r="R11" s="1" t="s">
        <v>11</v>
      </c>
      <c r="S11" s="1">
        <v>56.668999999999997</v>
      </c>
      <c r="T11" s="1">
        <v>18.624600000000001</v>
      </c>
      <c r="U11" s="1">
        <v>29.87</v>
      </c>
      <c r="V11" s="1">
        <f t="shared" si="4"/>
        <v>105.1636</v>
      </c>
      <c r="W11" s="1">
        <v>107</v>
      </c>
      <c r="X11" s="2">
        <f t="shared" si="5"/>
        <v>1.7162616822429883E-2</v>
      </c>
      <c r="Z11" s="24" t="s">
        <v>11</v>
      </c>
      <c r="AA11" s="26">
        <v>56.668999999999997</v>
      </c>
      <c r="AB11" s="26">
        <v>18.624600000000001</v>
      </c>
      <c r="AC11" s="26">
        <v>29.9</v>
      </c>
      <c r="AD11" s="26">
        <f t="shared" si="6"/>
        <v>105.1936</v>
      </c>
      <c r="AE11" s="1">
        <v>107</v>
      </c>
      <c r="AF11" s="10">
        <f t="shared" si="7"/>
        <v>1.6882242990654172E-2</v>
      </c>
    </row>
    <row r="12" spans="2:32" x14ac:dyDescent="0.3">
      <c r="B12" s="1" t="s">
        <v>12</v>
      </c>
      <c r="C12" s="1">
        <v>81.002750000000106</v>
      </c>
      <c r="D12" s="1">
        <v>17.8506</v>
      </c>
      <c r="E12" s="1">
        <v>21.39</v>
      </c>
      <c r="F12" s="1">
        <f t="shared" si="0"/>
        <v>120.24335000000011</v>
      </c>
      <c r="G12" s="1">
        <v>99</v>
      </c>
      <c r="H12" s="2">
        <f t="shared" si="1"/>
        <v>0.21457929292929401</v>
      </c>
      <c r="J12" s="1" t="s">
        <v>12</v>
      </c>
      <c r="K12" s="1">
        <v>53.055999999999997</v>
      </c>
      <c r="L12" s="1">
        <v>17.8506</v>
      </c>
      <c r="M12" s="1">
        <v>21.39</v>
      </c>
      <c r="N12" s="1">
        <f t="shared" si="2"/>
        <v>92.296599999999998</v>
      </c>
      <c r="O12" s="1">
        <v>99</v>
      </c>
      <c r="P12" s="2">
        <f t="shared" si="3"/>
        <v>6.7711111111111125E-2</v>
      </c>
      <c r="R12" s="1" t="s">
        <v>12</v>
      </c>
      <c r="S12" s="1">
        <v>53.055999999999997</v>
      </c>
      <c r="T12" s="1">
        <v>17.8506</v>
      </c>
      <c r="U12" s="1">
        <v>21.4</v>
      </c>
      <c r="V12" s="1">
        <f t="shared" si="4"/>
        <v>92.306600000000003</v>
      </c>
      <c r="W12" s="1">
        <v>99</v>
      </c>
      <c r="X12" s="2">
        <f t="shared" si="5"/>
        <v>6.7610101010100981E-2</v>
      </c>
      <c r="Z12" s="24" t="s">
        <v>12</v>
      </c>
      <c r="AA12" s="26">
        <v>56.790999999999997</v>
      </c>
      <c r="AB12" s="26">
        <v>17.8506</v>
      </c>
      <c r="AC12" s="26">
        <v>21.46</v>
      </c>
      <c r="AD12" s="26">
        <f t="shared" si="6"/>
        <v>96.101599999999991</v>
      </c>
      <c r="AE12" s="1">
        <v>99</v>
      </c>
      <c r="AF12" s="10">
        <f t="shared" si="7"/>
        <v>2.9276767676767772E-2</v>
      </c>
    </row>
    <row r="13" spans="2:32" x14ac:dyDescent="0.3">
      <c r="B13" s="1" t="s">
        <v>13</v>
      </c>
      <c r="C13" s="1">
        <v>76.615000000000094</v>
      </c>
      <c r="D13" s="1">
        <v>18.725999999999999</v>
      </c>
      <c r="E13" s="1">
        <v>22.08</v>
      </c>
      <c r="F13" s="1">
        <f t="shared" si="0"/>
        <v>117.42100000000009</v>
      </c>
      <c r="G13" s="1">
        <v>94</v>
      </c>
      <c r="H13" s="2">
        <f t="shared" si="1"/>
        <v>0.24915957446808609</v>
      </c>
      <c r="J13" s="1" t="s">
        <v>13</v>
      </c>
      <c r="K13" s="1">
        <v>54.293999999999997</v>
      </c>
      <c r="L13" s="1">
        <v>18.725999999999999</v>
      </c>
      <c r="M13" s="1">
        <v>22.08</v>
      </c>
      <c r="N13" s="1">
        <f t="shared" si="2"/>
        <v>95.1</v>
      </c>
      <c r="O13" s="1">
        <v>94</v>
      </c>
      <c r="P13" s="2">
        <f t="shared" si="3"/>
        <v>1.1702127659574407E-2</v>
      </c>
      <c r="R13" s="1" t="s">
        <v>13</v>
      </c>
      <c r="S13" s="1">
        <v>54.293999999999997</v>
      </c>
      <c r="T13" s="1">
        <v>18.725999999999999</v>
      </c>
      <c r="U13" s="1">
        <v>22.08</v>
      </c>
      <c r="V13" s="1">
        <f t="shared" si="4"/>
        <v>95.1</v>
      </c>
      <c r="W13" s="1">
        <v>94</v>
      </c>
      <c r="X13" s="2">
        <f t="shared" si="5"/>
        <v>1.1702127659574407E-2</v>
      </c>
      <c r="Z13" s="24" t="s">
        <v>13</v>
      </c>
      <c r="AA13" s="26">
        <v>54.293999999999997</v>
      </c>
      <c r="AB13" s="26">
        <v>18.725999999999999</v>
      </c>
      <c r="AC13" s="26">
        <v>22.1</v>
      </c>
      <c r="AD13" s="26">
        <f t="shared" si="6"/>
        <v>95.12</v>
      </c>
      <c r="AE13" s="1">
        <v>94</v>
      </c>
      <c r="AF13" s="10">
        <f t="shared" si="7"/>
        <v>1.1914893617021326E-2</v>
      </c>
    </row>
    <row r="14" spans="2:32" x14ac:dyDescent="0.3">
      <c r="B14" s="1" t="s">
        <v>14</v>
      </c>
      <c r="C14" s="1">
        <v>80.813000000000102</v>
      </c>
      <c r="D14" s="1">
        <v>18.015599999999999</v>
      </c>
      <c r="E14" s="1">
        <v>21.09</v>
      </c>
      <c r="F14" s="1">
        <f t="shared" si="0"/>
        <v>119.91860000000011</v>
      </c>
      <c r="G14" s="1">
        <v>98</v>
      </c>
      <c r="H14" s="2">
        <f t="shared" si="1"/>
        <v>0.22365918367347051</v>
      </c>
      <c r="J14" s="1" t="s">
        <v>14</v>
      </c>
      <c r="K14" s="1">
        <v>52.862000000000002</v>
      </c>
      <c r="L14" s="1">
        <v>18.015599999999999</v>
      </c>
      <c r="M14" s="1">
        <v>21.09</v>
      </c>
      <c r="N14" s="1">
        <f t="shared" si="2"/>
        <v>91.967600000000004</v>
      </c>
      <c r="O14" s="1">
        <v>98</v>
      </c>
      <c r="P14" s="2">
        <f t="shared" si="3"/>
        <v>6.1555102040816281E-2</v>
      </c>
      <c r="R14" s="1" t="s">
        <v>14</v>
      </c>
      <c r="S14" s="1">
        <v>52.862000000000002</v>
      </c>
      <c r="T14" s="1">
        <v>18.015599999999999</v>
      </c>
      <c r="U14" s="1">
        <v>21.09</v>
      </c>
      <c r="V14" s="1">
        <f t="shared" si="4"/>
        <v>91.967600000000004</v>
      </c>
      <c r="W14" s="1">
        <v>98</v>
      </c>
      <c r="X14" s="2">
        <f t="shared" si="5"/>
        <v>6.1555102040816281E-2</v>
      </c>
      <c r="Z14" s="24" t="s">
        <v>14</v>
      </c>
      <c r="AA14" s="26">
        <v>56.552</v>
      </c>
      <c r="AB14" s="26">
        <v>18.015599999999999</v>
      </c>
      <c r="AC14" s="26">
        <v>21.14</v>
      </c>
      <c r="AD14" s="26">
        <f t="shared" si="6"/>
        <v>95.707599999999999</v>
      </c>
      <c r="AE14" s="1">
        <v>98</v>
      </c>
      <c r="AF14" s="10">
        <f t="shared" si="7"/>
        <v>2.3391836734693885E-2</v>
      </c>
    </row>
    <row r="15" spans="2:32" ht="15" thickBot="1" x14ac:dyDescent="0.35">
      <c r="B15" s="1" t="s">
        <v>15</v>
      </c>
      <c r="C15" s="1">
        <v>84.310250000000096</v>
      </c>
      <c r="D15" s="1">
        <v>18.561</v>
      </c>
      <c r="E15" s="1">
        <v>20.11</v>
      </c>
      <c r="F15" s="1">
        <f t="shared" si="0"/>
        <v>122.98125000000009</v>
      </c>
      <c r="G15" s="1">
        <v>107</v>
      </c>
      <c r="H15" s="2">
        <f t="shared" si="1"/>
        <v>0.14935747663551485</v>
      </c>
      <c r="J15" s="1" t="s">
        <v>15</v>
      </c>
      <c r="K15" s="1">
        <v>55.115000000000002</v>
      </c>
      <c r="L15" s="1">
        <v>18.561</v>
      </c>
      <c r="M15" s="1">
        <v>20.11</v>
      </c>
      <c r="N15" s="1">
        <f t="shared" si="2"/>
        <v>93.786000000000001</v>
      </c>
      <c r="O15" s="1">
        <v>107</v>
      </c>
      <c r="P15" s="2">
        <f t="shared" si="3"/>
        <v>0.12349532710280373</v>
      </c>
      <c r="R15" s="1" t="s">
        <v>15</v>
      </c>
      <c r="S15" s="1">
        <v>56.335999999999999</v>
      </c>
      <c r="T15" s="1">
        <v>18.561</v>
      </c>
      <c r="U15" s="1">
        <v>20.13</v>
      </c>
      <c r="V15" s="1">
        <f t="shared" si="4"/>
        <v>95.026999999999987</v>
      </c>
      <c r="W15" s="1">
        <v>107</v>
      </c>
      <c r="X15" s="2">
        <f t="shared" si="5"/>
        <v>0.11189719626168236</v>
      </c>
      <c r="Z15" s="25" t="s">
        <v>15</v>
      </c>
      <c r="AA15" s="27">
        <v>63.822000000000102</v>
      </c>
      <c r="AB15" s="27">
        <v>18.561</v>
      </c>
      <c r="AC15" s="27">
        <v>20.260000000000002</v>
      </c>
      <c r="AD15" s="27">
        <f t="shared" si="6"/>
        <v>102.6430000000001</v>
      </c>
      <c r="AE15" s="11">
        <v>107</v>
      </c>
      <c r="AF15" s="12">
        <f t="shared" si="7"/>
        <v>4.0719626168223361E-2</v>
      </c>
    </row>
    <row r="30" spans="26:29" x14ac:dyDescent="0.3">
      <c r="Z30" s="4" t="s">
        <v>0</v>
      </c>
      <c r="AA30" s="4" t="s">
        <v>18</v>
      </c>
      <c r="AB30" s="4" t="s">
        <v>19</v>
      </c>
      <c r="AC30" s="4" t="s">
        <v>20</v>
      </c>
    </row>
    <row r="31" spans="26:29" x14ac:dyDescent="0.3">
      <c r="Z31" s="4"/>
      <c r="AA31" s="4"/>
      <c r="AB31" s="4"/>
      <c r="AC31" s="4"/>
    </row>
    <row r="32" spans="26:29" x14ac:dyDescent="0.3">
      <c r="Z32" s="1" t="s">
        <v>4</v>
      </c>
      <c r="AA32" s="2">
        <f t="shared" ref="AA32:AA43" si="8">AA4/AD4</f>
        <v>0.55700333038047078</v>
      </c>
      <c r="AB32" s="2">
        <f t="shared" ref="AB32:AB43" si="9">AB4/AD4</f>
        <v>0.20998217069040917</v>
      </c>
      <c r="AC32" s="2">
        <f t="shared" ref="AC32:AC43" si="10">AC4/AD4</f>
        <v>0.2330144989291201</v>
      </c>
    </row>
    <row r="33" spans="26:29" x14ac:dyDescent="0.3">
      <c r="Z33" s="1" t="s">
        <v>5</v>
      </c>
      <c r="AA33" s="2">
        <f t="shared" si="8"/>
        <v>0.5802940438291746</v>
      </c>
      <c r="AB33" s="2">
        <f t="shared" si="9"/>
        <v>0.18490680686366459</v>
      </c>
      <c r="AC33" s="2">
        <f t="shared" si="10"/>
        <v>0.23479914930716086</v>
      </c>
    </row>
    <row r="34" spans="26:29" x14ac:dyDescent="0.3">
      <c r="Z34" s="1" t="s">
        <v>6</v>
      </c>
      <c r="AA34" s="2">
        <f t="shared" si="8"/>
        <v>0.54826145585012886</v>
      </c>
      <c r="AB34" s="2">
        <f t="shared" si="9"/>
        <v>0.18686339666257315</v>
      </c>
      <c r="AC34" s="2">
        <f t="shared" si="10"/>
        <v>0.26487514748729801</v>
      </c>
    </row>
    <row r="35" spans="26:29" x14ac:dyDescent="0.3">
      <c r="Z35" s="1" t="s">
        <v>7</v>
      </c>
      <c r="AA35" s="2">
        <f t="shared" si="8"/>
        <v>0.56462024149191237</v>
      </c>
      <c r="AB35" s="2">
        <f t="shared" si="9"/>
        <v>0.19475574167091578</v>
      </c>
      <c r="AC35" s="2">
        <f t="shared" si="10"/>
        <v>0.24062401683717197</v>
      </c>
    </row>
    <row r="36" spans="26:29" x14ac:dyDescent="0.3">
      <c r="Z36" s="1" t="s">
        <v>8</v>
      </c>
      <c r="AA36" s="2">
        <f t="shared" si="8"/>
        <v>0.54974158493214687</v>
      </c>
      <c r="AB36" s="2">
        <f t="shared" si="9"/>
        <v>0.19000699852888064</v>
      </c>
      <c r="AC36" s="2">
        <f t="shared" si="10"/>
        <v>0.26025141653897238</v>
      </c>
    </row>
    <row r="37" spans="26:29" x14ac:dyDescent="0.3">
      <c r="Z37" s="1" t="s">
        <v>9</v>
      </c>
      <c r="AA37" s="2">
        <f t="shared" si="8"/>
        <v>0.54815606088006086</v>
      </c>
      <c r="AB37" s="2">
        <f t="shared" si="9"/>
        <v>0.18941538150972118</v>
      </c>
      <c r="AC37" s="2">
        <f t="shared" si="10"/>
        <v>0.26242855761021788</v>
      </c>
    </row>
    <row r="38" spans="26:29" x14ac:dyDescent="0.3">
      <c r="Z38" s="1" t="s">
        <v>10</v>
      </c>
      <c r="AA38" s="2">
        <f t="shared" si="8"/>
        <v>0.59754959678315156</v>
      </c>
      <c r="AB38" s="2">
        <f t="shared" si="9"/>
        <v>0.20617377202141604</v>
      </c>
      <c r="AC38" s="2">
        <f t="shared" si="10"/>
        <v>0.19627663119543245</v>
      </c>
    </row>
    <row r="39" spans="26:29" x14ac:dyDescent="0.3">
      <c r="Z39" s="1" t="s">
        <v>11</v>
      </c>
      <c r="AA39" s="2">
        <f t="shared" si="8"/>
        <v>0.53871148054634499</v>
      </c>
      <c r="AB39" s="2">
        <f t="shared" si="9"/>
        <v>0.17705069509932164</v>
      </c>
      <c r="AC39" s="2">
        <f t="shared" si="10"/>
        <v>0.28423782435433331</v>
      </c>
    </row>
    <row r="40" spans="26:29" x14ac:dyDescent="0.3">
      <c r="Z40" s="1" t="s">
        <v>12</v>
      </c>
      <c r="AA40" s="2">
        <f t="shared" si="8"/>
        <v>0.59094749723209605</v>
      </c>
      <c r="AB40" s="2">
        <f t="shared" si="9"/>
        <v>0.18574716758097681</v>
      </c>
      <c r="AC40" s="2">
        <f t="shared" si="10"/>
        <v>0.22330533518692719</v>
      </c>
    </row>
    <row r="41" spans="26:29" x14ac:dyDescent="0.3">
      <c r="Z41" s="1" t="s">
        <v>13</v>
      </c>
      <c r="AA41" s="2">
        <f t="shared" si="8"/>
        <v>0.57079478553406215</v>
      </c>
      <c r="AB41" s="2">
        <f t="shared" si="9"/>
        <v>0.19686711522287634</v>
      </c>
      <c r="AC41" s="2">
        <f t="shared" si="10"/>
        <v>0.2323380992430614</v>
      </c>
    </row>
    <row r="42" spans="26:29" x14ac:dyDescent="0.3">
      <c r="Z42" s="1" t="s">
        <v>14</v>
      </c>
      <c r="AA42" s="2">
        <f t="shared" si="8"/>
        <v>0.59088306466780072</v>
      </c>
      <c r="AB42" s="2">
        <f t="shared" si="9"/>
        <v>0.18823583498071209</v>
      </c>
      <c r="AC42" s="2">
        <f t="shared" si="10"/>
        <v>0.22088110035148725</v>
      </c>
    </row>
    <row r="43" spans="26:29" x14ac:dyDescent="0.3">
      <c r="Z43" s="1" t="s">
        <v>15</v>
      </c>
      <c r="AA43" s="2">
        <f t="shared" si="8"/>
        <v>0.62178619097259469</v>
      </c>
      <c r="AB43" s="2">
        <f t="shared" si="9"/>
        <v>0.18083064602554466</v>
      </c>
      <c r="AC43" s="2">
        <f t="shared" si="10"/>
        <v>0.19738316300186065</v>
      </c>
    </row>
  </sheetData>
  <mergeCells count="24">
    <mergeCell ref="AA30:AA31"/>
    <mergeCell ref="AB30:AB31"/>
    <mergeCell ref="AC30:AC31"/>
    <mergeCell ref="J1:N1"/>
    <mergeCell ref="J2:J3"/>
    <mergeCell ref="K2:N2"/>
    <mergeCell ref="Z30:Z31"/>
    <mergeCell ref="O2:O3"/>
    <mergeCell ref="P2:P3"/>
    <mergeCell ref="R1:V1"/>
    <mergeCell ref="R2:R3"/>
    <mergeCell ref="S2:V2"/>
    <mergeCell ref="B1:F1"/>
    <mergeCell ref="B2:B3"/>
    <mergeCell ref="G2:G3"/>
    <mergeCell ref="H2:H3"/>
    <mergeCell ref="C2:F2"/>
    <mergeCell ref="AE2:AE3"/>
    <mergeCell ref="AF2:AF3"/>
    <mergeCell ref="W2:W3"/>
    <mergeCell ref="X2:X3"/>
    <mergeCell ref="Z1:AD1"/>
    <mergeCell ref="Z2:Z3"/>
    <mergeCell ref="AA2:AD2"/>
  </mergeCells>
  <phoneticPr fontId="2" type="noConversion"/>
  <conditionalFormatting sqref="H4:H15">
    <cfRule type="cellIs" dxfId="3" priority="5" operator="greaterThan">
      <formula>0.05</formula>
    </cfRule>
  </conditionalFormatting>
  <conditionalFormatting sqref="P4:P15">
    <cfRule type="cellIs" dxfId="2" priority="3" operator="greaterThan">
      <formula>0.05</formula>
    </cfRule>
  </conditionalFormatting>
  <conditionalFormatting sqref="X4:X15">
    <cfRule type="cellIs" dxfId="1" priority="2" operator="greaterThan">
      <formula>0.05</formula>
    </cfRule>
  </conditionalFormatting>
  <conditionalFormatting sqref="AF4:AF15">
    <cfRule type="cellIs" dxfId="0" priority="1" operator="greaterThan">
      <formula>0.05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7FFA-5A9A-4B04-AD33-25B704D22AAE}">
  <dimension ref="B2:C15"/>
  <sheetViews>
    <sheetView workbookViewId="0">
      <selection activeCell="B2" sqref="B2:C15"/>
    </sheetView>
  </sheetViews>
  <sheetFormatPr defaultRowHeight="14.4" x14ac:dyDescent="0.3"/>
  <sheetData>
    <row r="2" spans="2:3" x14ac:dyDescent="0.3">
      <c r="B2" s="4" t="s">
        <v>0</v>
      </c>
      <c r="C2" s="4" t="s">
        <v>2</v>
      </c>
    </row>
    <row r="3" spans="2:3" x14ac:dyDescent="0.3">
      <c r="B3" s="4"/>
      <c r="C3" s="4"/>
    </row>
    <row r="4" spans="2:3" x14ac:dyDescent="0.3">
      <c r="B4" s="1" t="s">
        <v>4</v>
      </c>
      <c r="C4" s="1">
        <v>85</v>
      </c>
    </row>
    <row r="5" spans="2:3" x14ac:dyDescent="0.3">
      <c r="B5" s="1" t="s">
        <v>5</v>
      </c>
      <c r="C5" s="1">
        <v>93</v>
      </c>
    </row>
    <row r="6" spans="2:3" x14ac:dyDescent="0.3">
      <c r="B6" s="1" t="s">
        <v>6</v>
      </c>
      <c r="C6" s="1">
        <v>97</v>
      </c>
    </row>
    <row r="7" spans="2:3" x14ac:dyDescent="0.3">
      <c r="B7" s="1" t="s">
        <v>7</v>
      </c>
      <c r="C7" s="1">
        <v>91</v>
      </c>
    </row>
    <row r="8" spans="2:3" x14ac:dyDescent="0.3">
      <c r="B8" s="1" t="s">
        <v>8</v>
      </c>
      <c r="C8" s="1">
        <v>101</v>
      </c>
    </row>
    <row r="9" spans="2:3" x14ac:dyDescent="0.3">
      <c r="B9" s="1" t="s">
        <v>9</v>
      </c>
      <c r="C9" s="1">
        <v>94</v>
      </c>
    </row>
    <row r="10" spans="2:3" x14ac:dyDescent="0.3">
      <c r="B10" s="1" t="s">
        <v>10</v>
      </c>
      <c r="C10" s="1">
        <v>91</v>
      </c>
    </row>
    <row r="11" spans="2:3" x14ac:dyDescent="0.3">
      <c r="B11" s="1" t="s">
        <v>11</v>
      </c>
      <c r="C11" s="1">
        <v>107</v>
      </c>
    </row>
    <row r="12" spans="2:3" x14ac:dyDescent="0.3">
      <c r="B12" s="1" t="s">
        <v>12</v>
      </c>
      <c r="C12" s="1">
        <v>99</v>
      </c>
    </row>
    <row r="13" spans="2:3" x14ac:dyDescent="0.3">
      <c r="B13" s="1" t="s">
        <v>13</v>
      </c>
      <c r="C13" s="1">
        <v>94</v>
      </c>
    </row>
    <row r="14" spans="2:3" x14ac:dyDescent="0.3">
      <c r="B14" s="1" t="s">
        <v>14</v>
      </c>
      <c r="C14" s="1">
        <v>98</v>
      </c>
    </row>
    <row r="15" spans="2:3" x14ac:dyDescent="0.3">
      <c r="B15" s="1" t="s">
        <v>15</v>
      </c>
      <c r="C15" s="1">
        <v>107</v>
      </c>
    </row>
  </sheetData>
  <mergeCells count="2">
    <mergeCell ref="C2:C3"/>
    <mergeCell ref="B2:B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SIERRA</dc:creator>
  <cp:lastModifiedBy>JORGE SIERRA</cp:lastModifiedBy>
  <dcterms:created xsi:type="dcterms:W3CDTF">2025-10-15T19:21:34Z</dcterms:created>
  <dcterms:modified xsi:type="dcterms:W3CDTF">2026-01-28T03:07:57Z</dcterms:modified>
</cp:coreProperties>
</file>